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10 - DCE\10-4 DCE ZIP\DCE\"/>
    </mc:Choice>
  </mc:AlternateContent>
  <bookViews>
    <workbookView xWindow="0" yWindow="0" windowWidth="17385" windowHeight="10140"/>
  </bookViews>
  <sheets>
    <sheet name="BA 115 Prestations continues" sheetId="1" r:id="rId1"/>
    <sheet name="Site Geille Presta continues" sheetId="11" r:id="rId2"/>
    <sheet name="Prest. à la demande TOUS SITE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H11" i="1" l="1"/>
  <c r="I11" i="1" s="1"/>
  <c r="H25" i="1"/>
  <c r="I25" i="1" s="1"/>
  <c r="F12" i="1"/>
  <c r="H12" i="1"/>
  <c r="I12" i="1" s="1"/>
  <c r="H10" i="1" l="1"/>
  <c r="I10" i="1" s="1"/>
  <c r="H13" i="1"/>
  <c r="I13" i="1" s="1"/>
  <c r="H16" i="1"/>
  <c r="I16" i="1" s="1"/>
  <c r="H24" i="1"/>
  <c r="I24" i="1" s="1"/>
  <c r="H17" i="1"/>
  <c r="I17" i="1" s="1"/>
  <c r="H22" i="1"/>
  <c r="I22" i="1" s="1"/>
  <c r="H26" i="1"/>
  <c r="I26" i="1" s="1"/>
  <c r="H23" i="1"/>
  <c r="I23" i="1" s="1"/>
  <c r="H21" i="1"/>
  <c r="I21" i="1" s="1"/>
  <c r="H9" i="1"/>
  <c r="I9" i="1" s="1"/>
  <c r="H20" i="1"/>
  <c r="I20" i="1" s="1"/>
  <c r="H14" i="1"/>
  <c r="I14" i="1" s="1"/>
  <c r="H18" i="1"/>
  <c r="I18" i="1" s="1"/>
  <c r="H19" i="1"/>
  <c r="I19" i="1" s="1"/>
  <c r="H27" i="1"/>
  <c r="I27" i="1" s="1"/>
  <c r="H15" i="1"/>
  <c r="I15" i="1" s="1"/>
  <c r="F13" i="1"/>
  <c r="F24" i="1"/>
  <c r="F17" i="1"/>
  <c r="F22" i="1"/>
  <c r="F26" i="1"/>
  <c r="F23" i="1"/>
  <c r="F21" i="1"/>
  <c r="F9" i="1"/>
  <c r="F20" i="1"/>
  <c r="F14" i="1"/>
  <c r="F18" i="1"/>
  <c r="F19" i="1"/>
  <c r="F27" i="1"/>
  <c r="F15" i="1"/>
  <c r="F8" i="1"/>
  <c r="H12" i="11" l="1"/>
  <c r="I12" i="11" s="1"/>
  <c r="H13" i="11"/>
  <c r="H14" i="11"/>
  <c r="H33" i="1"/>
  <c r="H32" i="1"/>
  <c r="H31" i="1"/>
  <c r="I31" i="1" s="1"/>
  <c r="H8" i="1"/>
  <c r="F8" i="11" l="1"/>
  <c r="H8" i="11"/>
  <c r="I8" i="11" s="1"/>
  <c r="F12" i="11"/>
  <c r="F13" i="11"/>
  <c r="I13" i="11" s="1"/>
  <c r="F14" i="11"/>
  <c r="I14" i="11" s="1"/>
  <c r="F33" i="1" l="1"/>
  <c r="F32" i="1"/>
  <c r="F31" i="1"/>
  <c r="I32" i="1" l="1"/>
  <c r="I33" i="1"/>
</calcChain>
</file>

<file path=xl/sharedStrings.xml><?xml version="1.0" encoding="utf-8"?>
<sst xmlns="http://schemas.openxmlformats.org/spreadsheetml/2006/main" count="272" uniqueCount="141">
  <si>
    <t>Matières</t>
  </si>
  <si>
    <t>Montant TVA</t>
  </si>
  <si>
    <t>Bombes aérosols</t>
  </si>
  <si>
    <t>Toute modification de la présente annexe financière entraînera le rejet de l'offre</t>
  </si>
  <si>
    <t xml:space="preserve">Types de contenants </t>
  </si>
  <si>
    <t>Tous les items doivent être renseignés, si gratuité mettre un zéro</t>
  </si>
  <si>
    <t>Tous les items doivent renseignés, si gratuité mettre un zéro</t>
  </si>
  <si>
    <t>Prix unitaire de revalorisation du déchet en euros HT  à la tonne</t>
  </si>
  <si>
    <t>Fournis par le bénéficiaire</t>
  </si>
  <si>
    <t>Fournis par le titulaire</t>
  </si>
  <si>
    <t>quantité de contenants 
en place</t>
  </si>
  <si>
    <t>Futs 200 L</t>
  </si>
  <si>
    <t>SOUS-POSTE 1 - Déchets dangereux</t>
  </si>
  <si>
    <t>Type de déchets</t>
  </si>
  <si>
    <t>contenance du contenant</t>
  </si>
  <si>
    <t>TRAITEMENT  Prix à la tonne incluant TGAP en euros HT</t>
  </si>
  <si>
    <t>Site de traitement</t>
  </si>
  <si>
    <t>** comprend le vidage et/ou l'échange et le retrait du contenant en fin de prestation.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</si>
  <si>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</si>
  <si>
    <t>Sous-poste 1 déchets dangereux</t>
  </si>
  <si>
    <t>Sous-poste 2 DASRI</t>
  </si>
  <si>
    <t>***Arrêté du 30 mars 2022 : prolongation de l'exemption de la taxe générale sur les activités polluantes (TGAP) pour les déchets d'activités de soins à risques infectieux et pour les déchets contenant des polluants organiques persistants jusqu'au 31 décembre 2024</t>
  </si>
  <si>
    <t>LOT N°2 - ANNEXE FINANCIERE : PRESTATIONS CONTINUES</t>
  </si>
  <si>
    <t>600L</t>
  </si>
  <si>
    <t>1M3</t>
  </si>
  <si>
    <t>1000L</t>
  </si>
  <si>
    <t>200L</t>
  </si>
  <si>
    <t>Prix de mise à disposition du contenant (dépose) en EUROS HT</t>
  </si>
  <si>
    <t>* Le prix comprend la location, le nettoyage/désinfection/maintenance.</t>
  </si>
  <si>
    <r>
      <t xml:space="preserve">LOT N°2 - ANNEXE FINANCIERE : DECHETS DANGEREUX/ DASRI A LA DEMANDE </t>
    </r>
    <r>
      <rPr>
        <b/>
        <u/>
        <sz val="18"/>
        <color rgb="FFFF0000"/>
        <rFont val="Calibri"/>
        <family val="2"/>
        <scheme val="minor"/>
      </rPr>
      <t>POUR TOUS LES SITES</t>
    </r>
  </si>
  <si>
    <r>
      <t>Contenance proposée dans une tolérance de 10 % à la hausse ou à la baisse</t>
    </r>
    <r>
      <rPr>
        <b/>
        <vertAlign val="superscript"/>
        <sz val="12"/>
        <color theme="1"/>
        <rFont val="Calibri"/>
        <family val="2"/>
        <scheme val="minor"/>
      </rPr>
      <t xml:space="preserve"> 1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</si>
  <si>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JOURNALIERE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</si>
  <si>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HEBDOMADAIRE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</si>
  <si>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MENSUELLE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</si>
  <si>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 ou pompage (transport inclus) pour </t>
    </r>
    <r>
      <rPr>
        <b/>
        <u/>
        <sz val="12"/>
        <color rgb="FFFF0000"/>
        <rFont val="Calibri"/>
        <family val="2"/>
        <scheme val="minor"/>
      </rPr>
      <t xml:space="preserve">UN contenant </t>
    </r>
    <r>
      <rPr>
        <b/>
        <sz val="12"/>
        <color theme="1"/>
        <rFont val="Calibri"/>
        <family val="2"/>
        <scheme val="minor"/>
      </rPr>
      <t xml:space="preserve">prix € </t>
    </r>
    <r>
      <rPr>
        <b/>
        <u/>
        <sz val="12"/>
        <color theme="1"/>
        <rFont val="Calibri"/>
        <family val="2"/>
        <scheme val="minor"/>
      </rPr>
      <t>HT</t>
    </r>
  </si>
  <si>
    <r>
      <t xml:space="preserve">TRAITEMENT  Prix à la tonne HORS TGAP - </t>
    </r>
    <r>
      <rPr>
        <b/>
        <u/>
        <sz val="12"/>
        <color theme="1"/>
        <rFont val="Calibri"/>
        <family val="2"/>
        <scheme val="minor"/>
      </rPr>
      <t>HT</t>
    </r>
  </si>
  <si>
    <r>
      <t>Montant de la TGAP</t>
    </r>
    <r>
      <rPr>
        <b/>
        <vertAlign val="superscript"/>
        <sz val="12"/>
        <color rgb="FFFF0000"/>
        <rFont val="Calibri"/>
        <family val="2"/>
        <scheme val="minor"/>
      </rPr>
      <t xml:space="preserve">1 </t>
    </r>
    <r>
      <rPr>
        <b/>
        <sz val="12"/>
        <color theme="1"/>
        <rFont val="Calibri"/>
        <family val="2"/>
        <scheme val="minor"/>
      </rPr>
      <t>€ HT / tonne</t>
    </r>
  </si>
  <si>
    <r>
      <t>Prix unitaire d'une mise à disposition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d'un contenant en € HT</t>
    </r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</si>
  <si>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 (transport inclus) pour </t>
    </r>
    <r>
      <rPr>
        <b/>
        <sz val="12"/>
        <color rgb="FFFF0000"/>
        <rFont val="Calibri"/>
        <family val="2"/>
        <scheme val="minor"/>
      </rPr>
      <t>UN</t>
    </r>
    <r>
      <rPr>
        <b/>
        <sz val="12"/>
        <color theme="1"/>
        <rFont val="Calibri"/>
        <family val="2"/>
        <scheme val="minor"/>
      </rPr>
      <t xml:space="preserve"> contenant prix € </t>
    </r>
    <r>
      <rPr>
        <b/>
        <u/>
        <sz val="12"/>
        <color theme="1"/>
        <rFont val="Calibri"/>
        <family val="2"/>
        <scheme val="minor"/>
      </rPr>
      <t>HT</t>
    </r>
  </si>
  <si>
    <r>
      <t>Montant de la TGAP***</t>
    </r>
    <r>
      <rPr>
        <b/>
        <vertAlign val="superscript"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€ HT / tonne</t>
    </r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</si>
  <si>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</si>
  <si>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</si>
  <si>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</si>
  <si>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</si>
  <si>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</si>
  <si>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</si>
  <si>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r>
      <t>Mode de traitement</t>
    </r>
    <r>
      <rPr>
        <b/>
        <vertAlign val="superscript"/>
        <sz val="12"/>
        <color rgb="FF000000"/>
        <rFont val="Calibri"/>
        <family val="2"/>
        <scheme val="minor"/>
      </rPr>
      <t>1</t>
    </r>
    <r>
      <rPr>
        <b/>
        <sz val="12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</si>
  <si>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Calibri"/>
        <family val="2"/>
        <scheme val="minor"/>
      </rPr>
      <t>2</t>
    </r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</si>
  <si>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</si>
  <si>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r>
      <t>prix unitaire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</si>
  <si>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</si>
  <si>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rPr>
        <vertAlign val="superscript"/>
        <sz val="12"/>
        <color rgb="FFFF0000"/>
        <rFont val="Calibri"/>
        <family val="2"/>
        <scheme val="minor"/>
      </rPr>
      <t>1</t>
    </r>
    <r>
      <rPr>
        <sz val="12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</si>
  <si>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r>
      <t>Poste 2 :</t>
    </r>
    <r>
      <rPr>
        <b/>
        <sz val="16"/>
        <rFont val="Calibri"/>
        <family val="2"/>
        <scheme val="minor"/>
      </rPr>
      <t xml:space="preserve"> Site de GEILLE</t>
    </r>
  </si>
  <si>
    <t>Tous les items doivent être renseignés, si aucun tarif n'est appliqué mettre un zéro</t>
  </si>
  <si>
    <t>Ampoules, tubes,  néon</t>
  </si>
  <si>
    <t>Chiffons absorbants souillés</t>
  </si>
  <si>
    <t xml:space="preserve">Emballage souillés métalliques </t>
  </si>
  <si>
    <t>Filtres usagés (huille et carburant)</t>
  </si>
  <si>
    <t>Produits labo chimiques</t>
  </si>
  <si>
    <t>Produits décapants</t>
  </si>
  <si>
    <t>Solvants chlorés</t>
  </si>
  <si>
    <t>Produits de déverglace de piste</t>
  </si>
  <si>
    <t>Poudre extincteur</t>
  </si>
  <si>
    <t>Batterie</t>
  </si>
  <si>
    <t>Piles et accumulateurs en mélange</t>
  </si>
  <si>
    <t>EPI souillés avec risque CHROME 6</t>
  </si>
  <si>
    <t>Divers produits dangereux</t>
  </si>
  <si>
    <t>Huiles noires</t>
  </si>
  <si>
    <t>Kérosène usagé</t>
  </si>
  <si>
    <t>Solvants non chlorés (produits de nettoyage pistolet peinture</t>
  </si>
  <si>
    <t xml:space="preserve">EPI Souillés stand de tir </t>
  </si>
  <si>
    <t>Kit carton pour 600 néons et kit carton pour ampoules et tubes</t>
  </si>
  <si>
    <t>Bac 600L</t>
  </si>
  <si>
    <t>GRV 1000L</t>
  </si>
  <si>
    <t>Futs 200 L ouverture total</t>
  </si>
  <si>
    <t>Caisse laboratoire de 70L</t>
  </si>
  <si>
    <t>Caisse de 70 L</t>
  </si>
  <si>
    <t>Bac 600 litres</t>
  </si>
  <si>
    <t>Cuve 1000 L sans rétention</t>
  </si>
  <si>
    <t>Fût 200 L ouverture total</t>
  </si>
  <si>
    <t xml:space="preserve">Matériaux souillés
</t>
  </si>
  <si>
    <t>OPTC</t>
  </si>
  <si>
    <t>DASRI</t>
  </si>
  <si>
    <t>MEDICAMENTS PERIMES</t>
  </si>
  <si>
    <t>Fût 200 L ouverture totale</t>
  </si>
  <si>
    <t>Boite à aiguilles 3L</t>
  </si>
  <si>
    <t>Fûts plastique 50 litres</t>
  </si>
  <si>
    <t xml:space="preserve">Fûts plastique 50 litres </t>
  </si>
  <si>
    <t>Ampoules, tubes</t>
  </si>
  <si>
    <t>Néons</t>
  </si>
  <si>
    <t>Emballages souillés métalliques</t>
  </si>
  <si>
    <t>Filtres usagés (huile et carburant)</t>
  </si>
  <si>
    <t>Médicaments périmés</t>
  </si>
  <si>
    <t>Solvants non chlorés (produits de nettoyage pistolet peinture)</t>
  </si>
  <si>
    <t>Produit de ressuage</t>
  </si>
  <si>
    <t>Produits révélateurs photos</t>
  </si>
  <si>
    <t>EPI souillés stand de tir</t>
  </si>
  <si>
    <t>Kit carton</t>
  </si>
  <si>
    <t>Kit carton pour 600 néons</t>
  </si>
  <si>
    <t>Fût 200 L</t>
  </si>
  <si>
    <t>Bac 600 L</t>
  </si>
  <si>
    <t>Bac 200 L</t>
  </si>
  <si>
    <t>Bac 900 L</t>
  </si>
  <si>
    <t>GRV 1 000 L</t>
  </si>
  <si>
    <t>Caisse laboratoire 70 L</t>
  </si>
  <si>
    <t>Cuve 1 000 L sans rétention</t>
  </si>
  <si>
    <t>Cuve 1 000 L</t>
  </si>
  <si>
    <t>Boîte à aiguilles 2 L</t>
  </si>
  <si>
    <t>Boîte à aiguilles 3 L</t>
  </si>
  <si>
    <t>Boîte à aiguilles 5 L</t>
  </si>
  <si>
    <t>Fût 30 L</t>
  </si>
  <si>
    <t>Fût 50 L</t>
  </si>
  <si>
    <t>Fût 60 L</t>
  </si>
  <si>
    <t>900L</t>
  </si>
  <si>
    <t>70L</t>
  </si>
  <si>
    <t>Déchets mastic colle peinture</t>
  </si>
  <si>
    <t>Graisse</t>
  </si>
  <si>
    <t>Réactif chauffant</t>
  </si>
  <si>
    <t>Amiante</t>
  </si>
  <si>
    <t>Big Bags 1m3</t>
  </si>
  <si>
    <t xml:space="preserve"> 1m3</t>
  </si>
  <si>
    <t>600 néons</t>
  </si>
  <si>
    <t>DEEE / Déchets d'équipements électriques et électroniques (écran, TV, moniteurs)</t>
  </si>
  <si>
    <t xml:space="preserve">Emulsseur </t>
  </si>
  <si>
    <t xml:space="preserve">Bac 900 L </t>
  </si>
  <si>
    <t>Analyse P-FAS P-FOS</t>
  </si>
  <si>
    <t>Matériaux souillés</t>
  </si>
  <si>
    <t>2L</t>
  </si>
  <si>
    <t>3L</t>
  </si>
  <si>
    <t>5L</t>
  </si>
  <si>
    <t>30L</t>
  </si>
  <si>
    <t>50L</t>
  </si>
  <si>
    <t>60L</t>
  </si>
  <si>
    <t>SOUS-POSTE 2 - Déchets  d’activité de soins à risques infectieux et médicaments périmés</t>
  </si>
  <si>
    <r>
      <rPr>
        <b/>
        <sz val="18"/>
        <color rgb="FFFF0000"/>
        <rFont val="Calibri"/>
        <family val="2"/>
        <scheme val="minor"/>
      </rPr>
      <t>Poste 1</t>
    </r>
    <r>
      <rPr>
        <b/>
        <sz val="18"/>
        <color theme="1"/>
        <rFont val="Calibri"/>
        <family val="2"/>
        <scheme val="minor"/>
      </rPr>
      <t xml:space="preserve"> : SITE BASE AERIENNE 115 ISTRES</t>
    </r>
  </si>
  <si>
    <r>
      <t>prix unitaire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</si>
  <si>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</si>
  <si>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t>* Le prix comprend la mise à dispositon (dépose en début de marché  et retrait en fin de marché), la location et le nettoyage et désinfection et maintenance.</t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</si>
  <si>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annuel de location en continu de l'ensemble des contenants en € HT
(H) X 12</t>
    </r>
  </si>
  <si>
    <r>
      <t>prix forfaitaire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rFont val="Calibri"/>
        <family val="2"/>
        <scheme val="minor"/>
      </rPr>
      <t xml:space="preserve"> annuel de location en continu de l'ensemble des contenants en € HT
(H) X 12</t>
    </r>
  </si>
  <si>
    <t>R ou D (se conformer à l'annexe D"Code de traitement déchets et N° qualification traitement final")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</si>
</sst>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u/>
      <sz val="12"/>
      <color theme="1"/>
      <name val="Calibri"/>
      <family val="2"/>
      <scheme val="minor"/>
    </font>
    <font>
      <vertAlign val="superscript"/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sz val="11"/>
      <name val="Marianne"/>
      <family val="3"/>
    </font>
    <font>
      <sz val="11"/>
      <color rgb="FF000000"/>
      <name val="Marianne"/>
      <family val="3"/>
    </font>
    <font>
      <sz val="11"/>
      <name val="Calibri"/>
      <family val="2"/>
    </font>
    <font>
      <sz val="12"/>
      <color rgb="FF000000"/>
      <name val="Calibri"/>
      <family val="2"/>
    </font>
    <font>
      <sz val="12"/>
      <color rgb="FF000000"/>
      <name val="Marianne"/>
      <family val="3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8" fillId="3" borderId="0" xfId="0" applyFont="1" applyFill="1" applyBorder="1" applyAlignment="1"/>
    <xf numFmtId="164" fontId="1" fillId="3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/>
    <xf numFmtId="0" fontId="15" fillId="0" borderId="0" xfId="0" applyFont="1" applyAlignment="1"/>
    <xf numFmtId="10" fontId="1" fillId="0" borderId="0" xfId="0" applyNumberFormat="1" applyFont="1" applyBorder="1" applyAlignment="1">
      <alignment horizontal="center" vertical="center"/>
    </xf>
    <xf numFmtId="9" fontId="1" fillId="0" borderId="4" xfId="5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19" fillId="8" borderId="4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 applyFont="1"/>
    <xf numFmtId="0" fontId="12" fillId="4" borderId="6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23" fillId="8" borderId="4" xfId="0" applyFont="1" applyFill="1" applyBorder="1" applyAlignment="1">
      <alignment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43" fontId="8" fillId="0" borderId="4" xfId="4" applyFont="1" applyBorder="1" applyAlignment="1">
      <alignment horizontal="center" vertical="center"/>
    </xf>
    <xf numFmtId="43" fontId="12" fillId="0" borderId="6" xfId="4" applyFont="1" applyFill="1" applyBorder="1" applyAlignment="1">
      <alignment horizontal="center" vertical="center" wrapText="1"/>
    </xf>
    <xf numFmtId="43" fontId="8" fillId="0" borderId="6" xfId="4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43" fontId="12" fillId="0" borderId="4" xfId="4" applyFont="1" applyFill="1" applyBorder="1" applyAlignment="1">
      <alignment horizontal="center" vertical="center" wrapText="1"/>
    </xf>
    <xf numFmtId="9" fontId="11" fillId="12" borderId="4" xfId="5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9" borderId="7" xfId="0" applyFont="1" applyFill="1" applyBorder="1" applyAlignment="1">
      <alignment horizontal="left" vertical="center" wrapText="1"/>
    </xf>
    <xf numFmtId="0" fontId="34" fillId="4" borderId="4" xfId="0" applyFont="1" applyFill="1" applyBorder="1" applyAlignment="1">
      <alignment horizontal="center" vertical="center" wrapText="1"/>
    </xf>
    <xf numFmtId="0" fontId="35" fillId="9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vertical="center" wrapText="1"/>
    </xf>
    <xf numFmtId="0" fontId="39" fillId="0" borderId="4" xfId="0" applyFont="1" applyBorder="1" applyAlignment="1">
      <alignment horizontal="left" vertical="center" wrapText="1"/>
    </xf>
    <xf numFmtId="0" fontId="39" fillId="3" borderId="4" xfId="0" applyFont="1" applyFill="1" applyBorder="1" applyAlignment="1">
      <alignment horizontal="left" vertical="center" wrapText="1"/>
    </xf>
    <xf numFmtId="0" fontId="39" fillId="0" borderId="4" xfId="0" applyFont="1" applyBorder="1" applyAlignment="1">
      <alignment vertical="center" wrapText="1"/>
    </xf>
    <xf numFmtId="0" fontId="39" fillId="0" borderId="4" xfId="0" applyFont="1" applyBorder="1" applyAlignment="1">
      <alignment horizontal="left" vertical="center" wrapText="1" indent="1"/>
    </xf>
    <xf numFmtId="0" fontId="39" fillId="3" borderId="4" xfId="0" applyFont="1" applyFill="1" applyBorder="1" applyAlignment="1">
      <alignment horizontal="left" vertical="center" indent="1"/>
    </xf>
    <xf numFmtId="0" fontId="32" fillId="0" borderId="4" xfId="0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18" fillId="11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11" borderId="0" xfId="0" applyFont="1" applyFill="1" applyBorder="1" applyAlignment="1">
      <alignment horizontal="center" vertical="center" wrapText="1"/>
    </xf>
    <xf numFmtId="0" fontId="28" fillId="11" borderId="0" xfId="0" applyFont="1" applyFill="1" applyBorder="1" applyAlignment="1">
      <alignment horizontal="center" vertical="center" wrapText="1"/>
    </xf>
    <xf numFmtId="0" fontId="27" fillId="11" borderId="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3" fillId="11" borderId="1" xfId="0" applyFont="1" applyFill="1" applyBorder="1" applyAlignment="1">
      <alignment vertical="center" wrapText="1"/>
    </xf>
    <xf numFmtId="0" fontId="23" fillId="11" borderId="2" xfId="0" applyFont="1" applyFill="1" applyBorder="1" applyAlignment="1">
      <alignment vertical="center" wrapText="1"/>
    </xf>
    <xf numFmtId="0" fontId="23" fillId="11" borderId="3" xfId="0" applyFont="1" applyFill="1" applyBorder="1" applyAlignment="1">
      <alignment vertical="center" wrapText="1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1" xfId="0" applyFont="1" applyFill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left" vertical="center" wrapText="1"/>
    </xf>
    <xf numFmtId="0" fontId="1" fillId="8" borderId="14" xfId="0" applyFont="1" applyFill="1" applyBorder="1" applyAlignment="1">
      <alignment vertical="center" wrapText="1"/>
    </xf>
    <xf numFmtId="0" fontId="1" fillId="8" borderId="15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/>
    </xf>
  </cellXfs>
  <cellStyles count="6">
    <cellStyle name="Milliers" xfId="4" builtinId="3"/>
    <cellStyle name="Normal" xfId="0" builtinId="0"/>
    <cellStyle name="Normal 2 2" xfId="2"/>
    <cellStyle name="Normal 3" xfId="1"/>
    <cellStyle name="Normal 3 2" xfId="3"/>
    <cellStyle name="Pourcentage" xfId="5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zoomScale="80" zoomScaleNormal="80" workbookViewId="0">
      <selection activeCell="A10" sqref="A10"/>
    </sheetView>
  </sheetViews>
  <sheetFormatPr baseColWidth="10" defaultColWidth="11.42578125" defaultRowHeight="15.75" x14ac:dyDescent="0.25"/>
  <cols>
    <col min="1" max="1" width="48.85546875" style="4" customWidth="1"/>
    <col min="2" max="4" width="24.28515625" style="2" customWidth="1"/>
    <col min="5" max="5" width="27.28515625" style="2" customWidth="1"/>
    <col min="6" max="6" width="28.5703125" style="5" customWidth="1"/>
    <col min="7" max="7" width="38.42578125" style="5" customWidth="1"/>
    <col min="8" max="8" width="41.7109375" style="5" customWidth="1"/>
    <col min="9" max="9" width="46.85546875" style="5" customWidth="1"/>
    <col min="10" max="16384" width="11.42578125" style="2"/>
  </cols>
  <sheetData>
    <row r="1" spans="1:9" ht="39.75" customHeight="1" x14ac:dyDescent="0.25">
      <c r="A1" s="79" t="s">
        <v>22</v>
      </c>
      <c r="B1" s="79"/>
      <c r="C1" s="79"/>
      <c r="D1" s="79"/>
      <c r="E1" s="79"/>
      <c r="F1" s="79"/>
      <c r="G1" s="79"/>
      <c r="H1" s="79"/>
      <c r="I1" s="79"/>
    </row>
    <row r="2" spans="1:9" ht="38.25" customHeight="1" x14ac:dyDescent="0.25">
      <c r="A2" s="80" t="s">
        <v>134</v>
      </c>
      <c r="B2" s="80"/>
      <c r="C2" s="80"/>
      <c r="D2" s="80"/>
      <c r="E2" s="80"/>
      <c r="F2" s="80"/>
      <c r="G2" s="80"/>
      <c r="H2" s="80"/>
      <c r="I2" s="80"/>
    </row>
    <row r="3" spans="1:9" ht="38.25" customHeight="1" x14ac:dyDescent="0.25">
      <c r="A3" s="81" t="s">
        <v>3</v>
      </c>
      <c r="B3" s="81"/>
      <c r="C3" s="81"/>
      <c r="D3" s="81"/>
      <c r="E3" s="81"/>
      <c r="F3" s="81"/>
      <c r="G3" s="81"/>
      <c r="H3" s="81"/>
      <c r="I3" s="81"/>
    </row>
    <row r="4" spans="1:9" ht="28.5" customHeight="1" x14ac:dyDescent="0.25">
      <c r="A4" s="81" t="s">
        <v>5</v>
      </c>
      <c r="B4" s="81"/>
      <c r="C4" s="81"/>
      <c r="D4" s="81"/>
      <c r="E4" s="81"/>
      <c r="F4" s="81"/>
      <c r="G4" s="81"/>
      <c r="H4" s="81"/>
      <c r="I4" s="81"/>
    </row>
    <row r="5" spans="1:9" x14ac:dyDescent="0.25">
      <c r="A5" s="19"/>
      <c r="B5" s="19"/>
      <c r="C5" s="19"/>
      <c r="D5" s="19"/>
      <c r="E5" s="19"/>
      <c r="F5" s="19"/>
      <c r="G5" s="19"/>
      <c r="H5" s="19"/>
      <c r="I5" s="19"/>
    </row>
    <row r="6" spans="1:9" ht="30" customHeight="1" x14ac:dyDescent="0.25">
      <c r="A6" s="73" t="s">
        <v>12</v>
      </c>
      <c r="B6" s="74"/>
      <c r="C6" s="74"/>
      <c r="D6" s="74"/>
      <c r="E6" s="74"/>
      <c r="F6" s="74"/>
      <c r="G6" s="74"/>
      <c r="H6" s="74"/>
      <c r="I6" s="74"/>
    </row>
    <row r="7" spans="1:9" ht="96.75" customHeight="1" x14ac:dyDescent="0.25">
      <c r="A7" s="35" t="s">
        <v>0</v>
      </c>
      <c r="B7" s="35" t="s">
        <v>4</v>
      </c>
      <c r="C7" s="35" t="s">
        <v>48</v>
      </c>
      <c r="D7" s="35" t="s">
        <v>8</v>
      </c>
      <c r="E7" s="35" t="s">
        <v>9</v>
      </c>
      <c r="F7" s="35" t="s">
        <v>10</v>
      </c>
      <c r="G7" s="36" t="s">
        <v>135</v>
      </c>
      <c r="H7" s="37" t="s">
        <v>136</v>
      </c>
      <c r="I7" s="38" t="s">
        <v>138</v>
      </c>
    </row>
    <row r="8" spans="1:9" ht="63.75" customHeight="1" x14ac:dyDescent="0.25">
      <c r="A8" s="51" t="s">
        <v>54</v>
      </c>
      <c r="B8" s="54" t="s">
        <v>71</v>
      </c>
      <c r="C8" s="32"/>
      <c r="D8" s="32"/>
      <c r="E8" s="58">
        <v>2</v>
      </c>
      <c r="F8" s="32">
        <f>D8+E8</f>
        <v>2</v>
      </c>
      <c r="G8" s="39"/>
      <c r="H8" s="41">
        <f>E8*G8</f>
        <v>0</v>
      </c>
      <c r="I8" s="41">
        <f>H8*12</f>
        <v>0</v>
      </c>
    </row>
    <row r="9" spans="1:9" ht="66" customHeight="1" x14ac:dyDescent="0.25">
      <c r="A9" s="52" t="s">
        <v>63</v>
      </c>
      <c r="B9" s="54" t="s">
        <v>77</v>
      </c>
      <c r="C9" s="32"/>
      <c r="D9" s="32"/>
      <c r="E9" s="58">
        <v>1</v>
      </c>
      <c r="F9" s="32">
        <f>D9+E9</f>
        <v>1</v>
      </c>
      <c r="G9" s="39"/>
      <c r="H9" s="41">
        <f>E9*G9</f>
        <v>0</v>
      </c>
      <c r="I9" s="41">
        <f>H9*12</f>
        <v>0</v>
      </c>
    </row>
    <row r="10" spans="1:9" ht="66" customHeight="1" x14ac:dyDescent="0.25">
      <c r="A10" s="51" t="s">
        <v>55</v>
      </c>
      <c r="B10" s="54" t="s">
        <v>72</v>
      </c>
      <c r="C10" s="32"/>
      <c r="D10" s="32"/>
      <c r="E10" s="58">
        <v>7</v>
      </c>
      <c r="F10" s="32">
        <v>7</v>
      </c>
      <c r="G10" s="39"/>
      <c r="H10" s="41">
        <f t="shared" ref="H10:H27" si="0">E10*G10</f>
        <v>0</v>
      </c>
      <c r="I10" s="41">
        <f t="shared" ref="I10:I27" si="1">H10*12</f>
        <v>0</v>
      </c>
    </row>
    <row r="11" spans="1:9" ht="66" customHeight="1" x14ac:dyDescent="0.25">
      <c r="A11" s="69" t="s">
        <v>115</v>
      </c>
      <c r="B11" s="54" t="s">
        <v>72</v>
      </c>
      <c r="C11" s="32"/>
      <c r="D11" s="32"/>
      <c r="E11" s="58">
        <v>1</v>
      </c>
      <c r="F11" s="32">
        <v>1</v>
      </c>
      <c r="G11" s="39"/>
      <c r="H11" s="41">
        <f t="shared" ref="H11" si="2">E11*G11</f>
        <v>0</v>
      </c>
      <c r="I11" s="41">
        <f t="shared" ref="I11" si="3">H11*12</f>
        <v>0</v>
      </c>
    </row>
    <row r="12" spans="1:9" ht="43.5" customHeight="1" x14ac:dyDescent="0.25">
      <c r="A12" s="52" t="s">
        <v>66</v>
      </c>
      <c r="B12" s="54" t="s">
        <v>77</v>
      </c>
      <c r="C12" s="32"/>
      <c r="D12" s="32"/>
      <c r="E12" s="58">
        <v>1</v>
      </c>
      <c r="F12" s="32">
        <f>D12+E12</f>
        <v>1</v>
      </c>
      <c r="G12" s="39"/>
      <c r="H12" s="41">
        <f>E12*G12</f>
        <v>0</v>
      </c>
      <c r="I12" s="41">
        <f>H12*12</f>
        <v>0</v>
      </c>
    </row>
    <row r="13" spans="1:9" ht="50.25" customHeight="1" x14ac:dyDescent="0.25">
      <c r="A13" s="51" t="s">
        <v>56</v>
      </c>
      <c r="B13" s="54" t="s">
        <v>73</v>
      </c>
      <c r="C13" s="32"/>
      <c r="D13" s="32"/>
      <c r="E13" s="58">
        <v>1</v>
      </c>
      <c r="F13" s="32">
        <f t="shared" ref="F13:F27" si="4">D13+E13</f>
        <v>1</v>
      </c>
      <c r="G13" s="39"/>
      <c r="H13" s="41">
        <f t="shared" si="0"/>
        <v>0</v>
      </c>
      <c r="I13" s="41">
        <f t="shared" si="1"/>
        <v>0</v>
      </c>
    </row>
    <row r="14" spans="1:9" ht="54" customHeight="1" x14ac:dyDescent="0.25">
      <c r="A14" s="52" t="s">
        <v>65</v>
      </c>
      <c r="B14" s="54" t="s">
        <v>77</v>
      </c>
      <c r="C14" s="32"/>
      <c r="D14" s="32"/>
      <c r="E14" s="58">
        <v>5</v>
      </c>
      <c r="F14" s="32">
        <f>D14+E14</f>
        <v>5</v>
      </c>
      <c r="G14" s="39"/>
      <c r="H14" s="41">
        <f>E14*G14</f>
        <v>0</v>
      </c>
      <c r="I14" s="41">
        <f>H14*12</f>
        <v>0</v>
      </c>
    </row>
    <row r="15" spans="1:9" ht="63.75" customHeight="1" x14ac:dyDescent="0.25">
      <c r="A15" s="52" t="s">
        <v>70</v>
      </c>
      <c r="B15" s="54" t="s">
        <v>79</v>
      </c>
      <c r="C15" s="32"/>
      <c r="D15" s="32"/>
      <c r="E15" s="58">
        <v>3</v>
      </c>
      <c r="F15" s="32">
        <f>D15+E15</f>
        <v>3</v>
      </c>
      <c r="G15" s="39"/>
      <c r="H15" s="41">
        <f>E15*G15</f>
        <v>0</v>
      </c>
      <c r="I15" s="41">
        <f>H15*12</f>
        <v>0</v>
      </c>
    </row>
    <row r="16" spans="1:9" ht="43.5" customHeight="1" x14ac:dyDescent="0.25">
      <c r="A16" s="52" t="s">
        <v>57</v>
      </c>
      <c r="B16" s="54" t="s">
        <v>74</v>
      </c>
      <c r="C16" s="32"/>
      <c r="D16" s="32"/>
      <c r="E16" s="58">
        <v>3</v>
      </c>
      <c r="F16" s="32">
        <v>3</v>
      </c>
      <c r="G16" s="39"/>
      <c r="H16" s="41">
        <f t="shared" si="0"/>
        <v>0</v>
      </c>
      <c r="I16" s="41">
        <f t="shared" si="1"/>
        <v>0</v>
      </c>
    </row>
    <row r="17" spans="1:9" ht="58.5" customHeight="1" x14ac:dyDescent="0.25">
      <c r="A17" s="52" t="s">
        <v>116</v>
      </c>
      <c r="B17" s="54" t="s">
        <v>76</v>
      </c>
      <c r="C17" s="32"/>
      <c r="D17" s="32"/>
      <c r="E17" s="58">
        <v>1</v>
      </c>
      <c r="F17" s="32">
        <f t="shared" ref="F17:F23" si="5">D17+E17</f>
        <v>1</v>
      </c>
      <c r="G17" s="39"/>
      <c r="H17" s="41">
        <f t="shared" ref="H17:H23" si="6">E17*G17</f>
        <v>0</v>
      </c>
      <c r="I17" s="41">
        <f t="shared" ref="I17:I23" si="7">H17*12</f>
        <v>0</v>
      </c>
    </row>
    <row r="18" spans="1:9" ht="45" customHeight="1" x14ac:dyDescent="0.25">
      <c r="A18" s="52" t="s">
        <v>67</v>
      </c>
      <c r="B18" s="54" t="s">
        <v>78</v>
      </c>
      <c r="C18" s="32"/>
      <c r="D18" s="32"/>
      <c r="E18" s="58">
        <v>3</v>
      </c>
      <c r="F18" s="32">
        <f t="shared" si="5"/>
        <v>3</v>
      </c>
      <c r="G18" s="39"/>
      <c r="H18" s="41">
        <f t="shared" si="6"/>
        <v>0</v>
      </c>
      <c r="I18" s="41">
        <f t="shared" si="7"/>
        <v>0</v>
      </c>
    </row>
    <row r="19" spans="1:9" ht="45" customHeight="1" x14ac:dyDescent="0.25">
      <c r="A19" s="52" t="s">
        <v>68</v>
      </c>
      <c r="B19" s="54" t="s">
        <v>78</v>
      </c>
      <c r="C19" s="32"/>
      <c r="D19" s="32"/>
      <c r="E19" s="58">
        <v>4</v>
      </c>
      <c r="F19" s="32">
        <f t="shared" si="5"/>
        <v>4</v>
      </c>
      <c r="G19" s="39"/>
      <c r="H19" s="41">
        <f t="shared" si="6"/>
        <v>0</v>
      </c>
      <c r="I19" s="41">
        <f t="shared" si="7"/>
        <v>0</v>
      </c>
    </row>
    <row r="20" spans="1:9" ht="49.5" customHeight="1" x14ac:dyDescent="0.25">
      <c r="A20" s="52" t="s">
        <v>64</v>
      </c>
      <c r="B20" s="54" t="s">
        <v>74</v>
      </c>
      <c r="C20" s="32"/>
      <c r="D20" s="32"/>
      <c r="E20" s="58">
        <v>1</v>
      </c>
      <c r="F20" s="32">
        <f t="shared" si="5"/>
        <v>1</v>
      </c>
      <c r="G20" s="39"/>
      <c r="H20" s="41">
        <f t="shared" si="6"/>
        <v>0</v>
      </c>
      <c r="I20" s="41">
        <f t="shared" si="7"/>
        <v>0</v>
      </c>
    </row>
    <row r="21" spans="1:9" ht="63.75" customHeight="1" x14ac:dyDescent="0.25">
      <c r="A21" s="52" t="s">
        <v>62</v>
      </c>
      <c r="B21" s="54" t="s">
        <v>77</v>
      </c>
      <c r="C21" s="32"/>
      <c r="D21" s="32"/>
      <c r="E21" s="58">
        <v>2</v>
      </c>
      <c r="F21" s="32">
        <f t="shared" si="5"/>
        <v>2</v>
      </c>
      <c r="G21" s="39"/>
      <c r="H21" s="41">
        <f t="shared" si="6"/>
        <v>0</v>
      </c>
      <c r="I21" s="41">
        <f t="shared" si="7"/>
        <v>0</v>
      </c>
    </row>
    <row r="22" spans="1:9" ht="56.25" customHeight="1" x14ac:dyDescent="0.25">
      <c r="A22" s="53" t="s">
        <v>59</v>
      </c>
      <c r="B22" s="54" t="s">
        <v>77</v>
      </c>
      <c r="C22" s="32"/>
      <c r="D22" s="32"/>
      <c r="E22" s="58">
        <v>1</v>
      </c>
      <c r="F22" s="32">
        <f t="shared" si="5"/>
        <v>1</v>
      </c>
      <c r="G22" s="39"/>
      <c r="H22" s="41">
        <f t="shared" si="6"/>
        <v>0</v>
      </c>
      <c r="I22" s="41">
        <f t="shared" si="7"/>
        <v>0</v>
      </c>
    </row>
    <row r="23" spans="1:9" ht="57.75" customHeight="1" x14ac:dyDescent="0.25">
      <c r="A23" s="52" t="s">
        <v>61</v>
      </c>
      <c r="B23" s="54" t="s">
        <v>11</v>
      </c>
      <c r="C23" s="32"/>
      <c r="D23" s="32"/>
      <c r="E23" s="58">
        <v>2</v>
      </c>
      <c r="F23" s="32">
        <f t="shared" si="5"/>
        <v>2</v>
      </c>
      <c r="G23" s="39"/>
      <c r="H23" s="41">
        <f t="shared" si="6"/>
        <v>0</v>
      </c>
      <c r="I23" s="41">
        <f t="shared" si="7"/>
        <v>0</v>
      </c>
    </row>
    <row r="24" spans="1:9" ht="54.75" customHeight="1" x14ac:dyDescent="0.25">
      <c r="A24" s="52" t="s">
        <v>58</v>
      </c>
      <c r="B24" s="54" t="s">
        <v>75</v>
      </c>
      <c r="C24" s="32"/>
      <c r="D24" s="32"/>
      <c r="E24" s="58">
        <v>5</v>
      </c>
      <c r="F24" s="32">
        <f t="shared" si="4"/>
        <v>5</v>
      </c>
      <c r="G24" s="39"/>
      <c r="H24" s="41">
        <f t="shared" si="0"/>
        <v>0</v>
      </c>
      <c r="I24" s="41">
        <f t="shared" si="1"/>
        <v>0</v>
      </c>
    </row>
    <row r="25" spans="1:9" ht="54.75" customHeight="1" x14ac:dyDescent="0.25">
      <c r="A25" s="70" t="s">
        <v>117</v>
      </c>
      <c r="B25" s="54" t="s">
        <v>75</v>
      </c>
      <c r="C25" s="44"/>
      <c r="D25" s="44"/>
      <c r="E25" s="58">
        <v>3</v>
      </c>
      <c r="F25" s="32">
        <v>3</v>
      </c>
      <c r="G25" s="39"/>
      <c r="H25" s="41">
        <f t="shared" si="0"/>
        <v>0</v>
      </c>
      <c r="I25" s="41">
        <f t="shared" si="1"/>
        <v>0</v>
      </c>
    </row>
    <row r="26" spans="1:9" ht="63.75" customHeight="1" x14ac:dyDescent="0.25">
      <c r="A26" s="52" t="s">
        <v>60</v>
      </c>
      <c r="B26" s="54" t="s">
        <v>11</v>
      </c>
      <c r="C26" s="44"/>
      <c r="D26" s="44"/>
      <c r="E26" s="58">
        <v>2</v>
      </c>
      <c r="F26" s="32">
        <f t="shared" si="4"/>
        <v>2</v>
      </c>
      <c r="G26" s="39"/>
      <c r="H26" s="41">
        <f t="shared" si="0"/>
        <v>0</v>
      </c>
      <c r="I26" s="41">
        <f t="shared" si="1"/>
        <v>0</v>
      </c>
    </row>
    <row r="27" spans="1:9" ht="54.75" customHeight="1" x14ac:dyDescent="0.25">
      <c r="A27" s="52" t="s">
        <v>69</v>
      </c>
      <c r="B27" s="54" t="s">
        <v>11</v>
      </c>
      <c r="C27" s="32"/>
      <c r="D27" s="32"/>
      <c r="E27" s="58">
        <v>2</v>
      </c>
      <c r="F27" s="32">
        <f t="shared" si="4"/>
        <v>2</v>
      </c>
      <c r="G27" s="39"/>
      <c r="H27" s="41">
        <f t="shared" si="0"/>
        <v>0</v>
      </c>
      <c r="I27" s="41">
        <f t="shared" si="1"/>
        <v>0</v>
      </c>
    </row>
    <row r="28" spans="1:9" s="7" customFormat="1" x14ac:dyDescent="0.25">
      <c r="A28" s="45"/>
      <c r="B28" s="43"/>
      <c r="C28" s="45"/>
      <c r="D28" s="45"/>
      <c r="E28" s="45"/>
      <c r="F28" s="45"/>
      <c r="G28" s="1"/>
      <c r="H28" s="1"/>
      <c r="I28" s="43"/>
    </row>
    <row r="29" spans="1:9" ht="30" customHeight="1" x14ac:dyDescent="0.25">
      <c r="A29" s="73" t="s">
        <v>133</v>
      </c>
      <c r="B29" s="74"/>
      <c r="C29" s="74"/>
      <c r="D29" s="74"/>
      <c r="E29" s="74"/>
      <c r="F29" s="74"/>
      <c r="G29" s="74"/>
      <c r="H29" s="74"/>
      <c r="I29" s="74"/>
    </row>
    <row r="30" spans="1:9" ht="96.75" customHeight="1" x14ac:dyDescent="0.25">
      <c r="A30" s="35" t="s">
        <v>0</v>
      </c>
      <c r="B30" s="35" t="s">
        <v>4</v>
      </c>
      <c r="C30" s="35" t="s">
        <v>48</v>
      </c>
      <c r="D30" s="35" t="s">
        <v>8</v>
      </c>
      <c r="E30" s="35" t="s">
        <v>9</v>
      </c>
      <c r="F30" s="35" t="s">
        <v>10</v>
      </c>
      <c r="G30" s="36" t="s">
        <v>135</v>
      </c>
      <c r="H30" s="37" t="s">
        <v>136</v>
      </c>
      <c r="I30" s="38" t="s">
        <v>138</v>
      </c>
    </row>
    <row r="31" spans="1:9" ht="42" customHeight="1" x14ac:dyDescent="0.25">
      <c r="A31" s="55" t="s">
        <v>81</v>
      </c>
      <c r="B31" s="54" t="s">
        <v>85</v>
      </c>
      <c r="C31" s="33"/>
      <c r="D31" s="32"/>
      <c r="E31" s="57">
        <v>10</v>
      </c>
      <c r="F31" s="32">
        <f>D31+E31</f>
        <v>10</v>
      </c>
      <c r="G31" s="46"/>
      <c r="H31" s="39">
        <f>G31*E31</f>
        <v>0</v>
      </c>
      <c r="I31" s="47">
        <f>H31*12</f>
        <v>0</v>
      </c>
    </row>
    <row r="32" spans="1:9" ht="72.75" customHeight="1" x14ac:dyDescent="0.25">
      <c r="A32" s="55" t="s">
        <v>82</v>
      </c>
      <c r="B32" s="54" t="s">
        <v>87</v>
      </c>
      <c r="C32" s="33"/>
      <c r="D32" s="32"/>
      <c r="E32" s="57">
        <v>18</v>
      </c>
      <c r="F32" s="32">
        <f t="shared" ref="F32:F33" si="8">D32+E32</f>
        <v>18</v>
      </c>
      <c r="G32" s="46"/>
      <c r="H32" s="39">
        <f t="shared" ref="H32" si="9">G32*E32</f>
        <v>0</v>
      </c>
      <c r="I32" s="47">
        <f t="shared" ref="I32:I33" si="10">H32*12</f>
        <v>0</v>
      </c>
    </row>
    <row r="33" spans="1:9" ht="71.25" customHeight="1" x14ac:dyDescent="0.25">
      <c r="A33" s="55" t="s">
        <v>83</v>
      </c>
      <c r="B33" s="54" t="s">
        <v>87</v>
      </c>
      <c r="C33" s="33"/>
      <c r="D33" s="32"/>
      <c r="E33" s="57">
        <v>16</v>
      </c>
      <c r="F33" s="32">
        <f t="shared" si="8"/>
        <v>16</v>
      </c>
      <c r="G33" s="46"/>
      <c r="H33" s="39">
        <f>G33*E33</f>
        <v>0</v>
      </c>
      <c r="I33" s="47">
        <f t="shared" si="10"/>
        <v>0</v>
      </c>
    </row>
    <row r="34" spans="1:9" ht="30" customHeight="1" x14ac:dyDescent="0.25">
      <c r="A34" s="24"/>
      <c r="B34" s="16"/>
      <c r="C34" s="16"/>
      <c r="D34" s="6"/>
      <c r="E34" s="6"/>
      <c r="F34" s="6"/>
      <c r="G34" s="6"/>
      <c r="H34" s="6"/>
      <c r="I34" s="6"/>
    </row>
    <row r="35" spans="1:9" ht="36" customHeight="1" x14ac:dyDescent="0.25">
      <c r="A35" s="72" t="s">
        <v>137</v>
      </c>
      <c r="B35" s="72"/>
      <c r="C35" s="72"/>
      <c r="D35" s="72"/>
      <c r="E35" s="10"/>
      <c r="F35" s="17"/>
      <c r="G35" s="8"/>
      <c r="H35" s="49" t="s">
        <v>1</v>
      </c>
      <c r="I35" s="18">
        <v>0.2</v>
      </c>
    </row>
    <row r="36" spans="1:9" ht="38.25" customHeight="1" x14ac:dyDescent="0.25">
      <c r="A36" s="71" t="s">
        <v>51</v>
      </c>
      <c r="B36" s="71"/>
      <c r="C36" s="71"/>
      <c r="D36" s="25"/>
      <c r="E36" s="10"/>
      <c r="F36" s="11"/>
      <c r="G36" s="12"/>
      <c r="H36" s="13"/>
      <c r="I36" s="13"/>
    </row>
    <row r="37" spans="1:9" x14ac:dyDescent="0.25">
      <c r="D37" s="75"/>
      <c r="E37" s="75"/>
      <c r="F37" s="11"/>
      <c r="G37" s="12"/>
      <c r="H37" s="13"/>
      <c r="I37" s="13"/>
    </row>
    <row r="54" spans="1:9" ht="17.100000000000001" customHeight="1" x14ac:dyDescent="0.25"/>
    <row r="56" spans="1:9" x14ac:dyDescent="0.25">
      <c r="A56" s="1"/>
      <c r="B56" s="7"/>
      <c r="C56" s="7"/>
      <c r="D56" s="7"/>
      <c r="E56" s="7"/>
      <c r="F56" s="8"/>
      <c r="G56" s="8"/>
      <c r="H56" s="8"/>
      <c r="I56" s="8"/>
    </row>
    <row r="57" spans="1:9" x14ac:dyDescent="0.25">
      <c r="A57" s="77"/>
      <c r="B57" s="42"/>
      <c r="C57" s="42"/>
      <c r="D57" s="42"/>
      <c r="E57" s="78"/>
      <c r="F57" s="76"/>
      <c r="G57" s="76"/>
      <c r="H57" s="76"/>
      <c r="I57" s="76"/>
    </row>
    <row r="58" spans="1:9" x14ac:dyDescent="0.25">
      <c r="A58" s="77"/>
      <c r="B58" s="42"/>
      <c r="C58" s="42"/>
      <c r="D58" s="42"/>
      <c r="E58" s="78"/>
      <c r="F58" s="42"/>
      <c r="G58" s="42"/>
      <c r="H58" s="42"/>
      <c r="I58" s="42"/>
    </row>
    <row r="59" spans="1:9" x14ac:dyDescent="0.25">
      <c r="A59" s="14"/>
      <c r="B59" s="7"/>
      <c r="C59" s="7"/>
      <c r="D59" s="7"/>
      <c r="E59" s="7"/>
      <c r="F59" s="8"/>
      <c r="G59" s="8"/>
      <c r="H59" s="8"/>
      <c r="I59" s="8"/>
    </row>
    <row r="60" spans="1:9" x14ac:dyDescent="0.25">
      <c r="A60" s="14"/>
      <c r="B60" s="7"/>
      <c r="C60" s="7"/>
      <c r="D60" s="7"/>
      <c r="E60" s="7"/>
      <c r="F60" s="8"/>
      <c r="G60" s="8"/>
      <c r="H60" s="8"/>
      <c r="I60" s="8"/>
    </row>
    <row r="68" spans="1:9" x14ac:dyDescent="0.25">
      <c r="A68" s="14"/>
      <c r="B68" s="7"/>
      <c r="C68" s="7"/>
      <c r="D68" s="7"/>
      <c r="E68" s="7"/>
      <c r="F68" s="8"/>
      <c r="G68" s="8"/>
      <c r="H68" s="8"/>
      <c r="I68" s="8"/>
    </row>
    <row r="69" spans="1:9" x14ac:dyDescent="0.25">
      <c r="A69" s="14"/>
      <c r="B69" s="7"/>
      <c r="C69" s="7"/>
      <c r="D69" s="7"/>
      <c r="E69" s="7"/>
      <c r="F69" s="8"/>
      <c r="G69" s="8"/>
      <c r="H69" s="8"/>
      <c r="I69" s="8"/>
    </row>
    <row r="70" spans="1:9" x14ac:dyDescent="0.25">
      <c r="A70" s="14"/>
      <c r="B70" s="7"/>
      <c r="C70" s="7"/>
      <c r="D70" s="7"/>
      <c r="E70" s="7"/>
      <c r="F70" s="8"/>
      <c r="G70" s="8"/>
      <c r="H70" s="8"/>
      <c r="I70" s="8"/>
    </row>
    <row r="71" spans="1:9" x14ac:dyDescent="0.25">
      <c r="A71" s="14"/>
      <c r="B71" s="7"/>
      <c r="C71" s="7"/>
      <c r="D71" s="7"/>
      <c r="E71" s="7"/>
      <c r="F71" s="8"/>
      <c r="G71" s="8"/>
      <c r="H71" s="8"/>
      <c r="I71" s="8"/>
    </row>
    <row r="72" spans="1:9" x14ac:dyDescent="0.25">
      <c r="A72" s="14"/>
      <c r="B72" s="7"/>
      <c r="C72" s="7"/>
      <c r="D72" s="7"/>
      <c r="E72" s="7"/>
      <c r="F72" s="8"/>
      <c r="G72" s="8"/>
      <c r="H72" s="8"/>
      <c r="I72" s="8"/>
    </row>
    <row r="73" spans="1:9" x14ac:dyDescent="0.25">
      <c r="A73" s="14"/>
      <c r="B73" s="7"/>
      <c r="C73" s="7"/>
      <c r="D73" s="7"/>
      <c r="E73" s="7"/>
      <c r="F73" s="8"/>
      <c r="G73" s="8"/>
      <c r="H73" s="8"/>
      <c r="I73" s="8"/>
    </row>
    <row r="74" spans="1:9" x14ac:dyDescent="0.25">
      <c r="A74" s="77"/>
      <c r="B74" s="42"/>
      <c r="C74" s="42"/>
      <c r="D74" s="42"/>
      <c r="E74" s="78"/>
      <c r="F74" s="76"/>
      <c r="G74" s="76"/>
      <c r="H74" s="76"/>
      <c r="I74" s="76"/>
    </row>
    <row r="75" spans="1:9" x14ac:dyDescent="0.25">
      <c r="A75" s="77"/>
      <c r="B75" s="42"/>
      <c r="C75" s="42"/>
      <c r="D75" s="42"/>
      <c r="E75" s="78"/>
      <c r="F75" s="42"/>
      <c r="G75" s="42"/>
      <c r="H75" s="42"/>
      <c r="I75" s="42"/>
    </row>
  </sheetData>
  <mergeCells count="15">
    <mergeCell ref="A6:I6"/>
    <mergeCell ref="A1:I1"/>
    <mergeCell ref="A2:I2"/>
    <mergeCell ref="A3:I3"/>
    <mergeCell ref="A4:I4"/>
    <mergeCell ref="A36:C36"/>
    <mergeCell ref="A35:D35"/>
    <mergeCell ref="A29:I29"/>
    <mergeCell ref="D37:E37"/>
    <mergeCell ref="F74:I74"/>
    <mergeCell ref="A74:A75"/>
    <mergeCell ref="E74:E75"/>
    <mergeCell ref="F57:I57"/>
    <mergeCell ref="A57:A58"/>
    <mergeCell ref="E57:E58"/>
  </mergeCells>
  <pageMargins left="0.7" right="0.7" top="0.75" bottom="0.75" header="0.3" footer="0.3"/>
  <pageSetup paperSize="8" scale="32" fitToHeight="0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zoomScale="85" zoomScaleNormal="85" workbookViewId="0">
      <selection activeCell="I12" sqref="I12"/>
    </sheetView>
  </sheetViews>
  <sheetFormatPr baseColWidth="10" defaultColWidth="11.42578125" defaultRowHeight="15.75" x14ac:dyDescent="0.25"/>
  <cols>
    <col min="1" max="1" width="34.42578125" style="4" customWidth="1"/>
    <col min="2" max="4" width="24.28515625" style="2" customWidth="1"/>
    <col min="5" max="5" width="27.28515625" style="2" customWidth="1"/>
    <col min="6" max="6" width="28.5703125" style="5" customWidth="1"/>
    <col min="7" max="7" width="40.85546875" style="5" customWidth="1"/>
    <col min="8" max="8" width="41.7109375" style="5" customWidth="1"/>
    <col min="9" max="9" width="40.7109375" style="5" customWidth="1"/>
    <col min="10" max="16384" width="11.42578125" style="2"/>
  </cols>
  <sheetData>
    <row r="1" spans="1:9" ht="39.75" customHeight="1" x14ac:dyDescent="0.25">
      <c r="A1" s="82" t="s">
        <v>22</v>
      </c>
      <c r="B1" s="82"/>
      <c r="C1" s="82"/>
      <c r="D1" s="82"/>
      <c r="E1" s="82"/>
      <c r="F1" s="82"/>
      <c r="G1" s="82"/>
      <c r="H1" s="82"/>
      <c r="I1" s="82"/>
    </row>
    <row r="2" spans="1:9" ht="34.5" customHeight="1" x14ac:dyDescent="0.25">
      <c r="A2" s="83" t="s">
        <v>52</v>
      </c>
      <c r="B2" s="84"/>
      <c r="C2" s="84"/>
      <c r="D2" s="84"/>
      <c r="E2" s="84"/>
      <c r="F2" s="84"/>
      <c r="G2" s="84"/>
      <c r="H2" s="84"/>
      <c r="I2" s="84"/>
    </row>
    <row r="3" spans="1:9" x14ac:dyDescent="0.25">
      <c r="A3" s="81" t="s">
        <v>3</v>
      </c>
      <c r="B3" s="81"/>
      <c r="C3" s="81"/>
      <c r="D3" s="81"/>
      <c r="E3" s="81"/>
      <c r="F3" s="81"/>
      <c r="G3" s="81"/>
      <c r="H3" s="81"/>
      <c r="I3" s="81"/>
    </row>
    <row r="4" spans="1:9" x14ac:dyDescent="0.25">
      <c r="A4" s="81" t="s">
        <v>53</v>
      </c>
      <c r="B4" s="81"/>
      <c r="C4" s="81"/>
      <c r="D4" s="81"/>
      <c r="E4" s="81"/>
      <c r="F4" s="81"/>
      <c r="G4" s="81"/>
      <c r="H4" s="81"/>
      <c r="I4" s="81"/>
    </row>
    <row r="5" spans="1:9" x14ac:dyDescent="0.25">
      <c r="A5" s="34"/>
      <c r="B5" s="34"/>
      <c r="C5" s="34"/>
      <c r="D5" s="34"/>
      <c r="E5" s="34"/>
      <c r="F5" s="34"/>
      <c r="G5" s="34"/>
      <c r="H5" s="34"/>
      <c r="I5" s="34"/>
    </row>
    <row r="6" spans="1:9" ht="37.5" customHeight="1" x14ac:dyDescent="0.25">
      <c r="A6" s="85" t="s">
        <v>12</v>
      </c>
      <c r="B6" s="86"/>
      <c r="C6" s="86"/>
      <c r="D6" s="86"/>
      <c r="E6" s="86"/>
      <c r="F6" s="86"/>
      <c r="G6" s="86"/>
      <c r="H6" s="86"/>
      <c r="I6" s="86"/>
    </row>
    <row r="7" spans="1:9" ht="96.75" customHeight="1" x14ac:dyDescent="0.25">
      <c r="A7" s="35" t="s">
        <v>0</v>
      </c>
      <c r="B7" s="35" t="s">
        <v>4</v>
      </c>
      <c r="C7" s="35" t="s">
        <v>48</v>
      </c>
      <c r="D7" s="35" t="s">
        <v>8</v>
      </c>
      <c r="E7" s="35" t="s">
        <v>9</v>
      </c>
      <c r="F7" s="35" t="s">
        <v>10</v>
      </c>
      <c r="G7" s="36" t="s">
        <v>49</v>
      </c>
      <c r="H7" s="37" t="s">
        <v>50</v>
      </c>
      <c r="I7" s="38" t="s">
        <v>139</v>
      </c>
    </row>
    <row r="8" spans="1:9" ht="56.25" customHeight="1" x14ac:dyDescent="0.25">
      <c r="A8" s="55" t="s">
        <v>80</v>
      </c>
      <c r="B8" s="54" t="s">
        <v>84</v>
      </c>
      <c r="C8" s="33"/>
      <c r="D8" s="32"/>
      <c r="E8" s="57">
        <v>3</v>
      </c>
      <c r="F8" s="32">
        <f>D8+E8</f>
        <v>3</v>
      </c>
      <c r="G8" s="39"/>
      <c r="H8" s="39">
        <f>G8*F8</f>
        <v>0</v>
      </c>
      <c r="I8" s="40">
        <f>H8*12</f>
        <v>0</v>
      </c>
    </row>
    <row r="9" spans="1:9" x14ac:dyDescent="0.25">
      <c r="F9" s="2"/>
    </row>
    <row r="10" spans="1:9" ht="52.5" customHeight="1" x14ac:dyDescent="0.25">
      <c r="A10" s="85" t="s">
        <v>133</v>
      </c>
      <c r="B10" s="86"/>
      <c r="C10" s="86"/>
      <c r="D10" s="86"/>
      <c r="E10" s="86"/>
      <c r="F10" s="86"/>
      <c r="G10" s="86"/>
      <c r="H10" s="86"/>
      <c r="I10" s="86"/>
    </row>
    <row r="11" spans="1:9" ht="96.75" customHeight="1" x14ac:dyDescent="0.25">
      <c r="A11" s="35" t="s">
        <v>0</v>
      </c>
      <c r="B11" s="35" t="s">
        <v>4</v>
      </c>
      <c r="C11" s="35" t="s">
        <v>48</v>
      </c>
      <c r="D11" s="35" t="s">
        <v>8</v>
      </c>
      <c r="E11" s="35" t="s">
        <v>9</v>
      </c>
      <c r="F11" s="35" t="s">
        <v>10</v>
      </c>
      <c r="G11" s="36" t="s">
        <v>135</v>
      </c>
      <c r="H11" s="37" t="s">
        <v>136</v>
      </c>
      <c r="I11" s="38" t="s">
        <v>138</v>
      </c>
    </row>
    <row r="12" spans="1:9" ht="48" customHeight="1" x14ac:dyDescent="0.25">
      <c r="A12" s="55" t="s">
        <v>81</v>
      </c>
      <c r="B12" s="56" t="s">
        <v>85</v>
      </c>
      <c r="C12" s="29"/>
      <c r="D12" s="29"/>
      <c r="E12" s="57">
        <v>10</v>
      </c>
      <c r="F12" s="50">
        <f>E12+D12</f>
        <v>10</v>
      </c>
      <c r="G12" s="41"/>
      <c r="H12" s="41">
        <f>G12*E12</f>
        <v>0</v>
      </c>
      <c r="I12" s="40">
        <f>H12*12</f>
        <v>0</v>
      </c>
    </row>
    <row r="13" spans="1:9" ht="64.5" customHeight="1" x14ac:dyDescent="0.25">
      <c r="A13" s="55" t="s">
        <v>82</v>
      </c>
      <c r="B13" s="56" t="s">
        <v>86</v>
      </c>
      <c r="C13" s="33"/>
      <c r="D13" s="33"/>
      <c r="E13" s="57">
        <v>10</v>
      </c>
      <c r="F13" s="33">
        <f>E13+D13</f>
        <v>10</v>
      </c>
      <c r="G13" s="39"/>
      <c r="H13" s="41">
        <f>G13*E13</f>
        <v>0</v>
      </c>
      <c r="I13" s="40">
        <f>H13*12</f>
        <v>0</v>
      </c>
    </row>
    <row r="14" spans="1:9" ht="56.25" customHeight="1" x14ac:dyDescent="0.25">
      <c r="A14" s="55" t="s">
        <v>83</v>
      </c>
      <c r="B14" s="56" t="s">
        <v>86</v>
      </c>
      <c r="C14" s="33"/>
      <c r="D14" s="33"/>
      <c r="E14" s="57">
        <v>2</v>
      </c>
      <c r="F14" s="33">
        <f>E14+D14</f>
        <v>2</v>
      </c>
      <c r="G14" s="39"/>
      <c r="H14" s="41">
        <f t="shared" ref="H14" si="0">G14*E14</f>
        <v>0</v>
      </c>
      <c r="I14" s="40">
        <f>H14*12</f>
        <v>0</v>
      </c>
    </row>
    <row r="15" spans="1:9" ht="44.25" customHeight="1" x14ac:dyDescent="0.25">
      <c r="A15" s="72" t="s">
        <v>137</v>
      </c>
      <c r="B15" s="72"/>
      <c r="C15" s="72"/>
      <c r="D15" s="72"/>
      <c r="E15" s="48" t="s">
        <v>1</v>
      </c>
      <c r="F15" s="18">
        <v>0.2</v>
      </c>
      <c r="G15" s="8"/>
      <c r="H15" s="9"/>
      <c r="I15" s="9"/>
    </row>
    <row r="16" spans="1:9" ht="45.75" customHeight="1" x14ac:dyDescent="0.25">
      <c r="A16" s="71" t="s">
        <v>51</v>
      </c>
      <c r="B16" s="71"/>
      <c r="C16" s="71"/>
      <c r="D16" s="25"/>
      <c r="E16" s="10"/>
      <c r="F16" s="11"/>
      <c r="G16" s="12"/>
      <c r="H16" s="9"/>
      <c r="I16" s="9"/>
    </row>
    <row r="17" spans="4:9" ht="15.75" customHeight="1" x14ac:dyDescent="0.25">
      <c r="D17" s="75"/>
      <c r="E17" s="75"/>
      <c r="F17" s="76"/>
      <c r="G17" s="76"/>
      <c r="H17" s="76"/>
      <c r="I17" s="76"/>
    </row>
    <row r="33" spans="1:9" ht="32.65" customHeight="1" x14ac:dyDescent="0.25">
      <c r="F33" s="8"/>
      <c r="G33" s="8"/>
      <c r="H33" s="8"/>
      <c r="I33" s="8"/>
    </row>
    <row r="34" spans="1:9" ht="17.100000000000001" customHeight="1" x14ac:dyDescent="0.25">
      <c r="F34" s="76"/>
      <c r="G34" s="76"/>
      <c r="H34" s="76"/>
      <c r="I34" s="76"/>
    </row>
    <row r="35" spans="1:9" x14ac:dyDescent="0.25">
      <c r="F35" s="42"/>
      <c r="G35" s="42"/>
      <c r="H35" s="42"/>
      <c r="I35" s="42"/>
    </row>
    <row r="36" spans="1:9" x14ac:dyDescent="0.25">
      <c r="F36" s="8"/>
      <c r="G36" s="8"/>
      <c r="H36" s="8"/>
      <c r="I36" s="8"/>
    </row>
    <row r="37" spans="1:9" x14ac:dyDescent="0.25">
      <c r="F37" s="8"/>
      <c r="G37" s="8"/>
      <c r="H37" s="8"/>
      <c r="I37" s="8"/>
    </row>
    <row r="38" spans="1:9" x14ac:dyDescent="0.25">
      <c r="A38" s="1"/>
      <c r="B38" s="7"/>
      <c r="C38" s="7"/>
      <c r="D38" s="7"/>
      <c r="E38" s="7"/>
    </row>
    <row r="39" spans="1:9" x14ac:dyDescent="0.25">
      <c r="A39" s="77"/>
      <c r="B39" s="42"/>
      <c r="C39" s="42"/>
      <c r="D39" s="42"/>
      <c r="E39" s="78"/>
    </row>
    <row r="40" spans="1:9" x14ac:dyDescent="0.25">
      <c r="A40" s="77"/>
      <c r="B40" s="42"/>
      <c r="C40" s="42"/>
      <c r="D40" s="42"/>
      <c r="E40" s="78"/>
    </row>
    <row r="41" spans="1:9" x14ac:dyDescent="0.25">
      <c r="A41" s="14"/>
      <c r="B41" s="7"/>
      <c r="C41" s="7"/>
      <c r="D41" s="7"/>
      <c r="E41" s="7"/>
    </row>
    <row r="42" spans="1:9" x14ac:dyDescent="0.25">
      <c r="A42" s="14"/>
      <c r="B42" s="7"/>
      <c r="C42" s="7"/>
      <c r="D42" s="7"/>
      <c r="E42" s="7"/>
    </row>
    <row r="45" spans="1:9" x14ac:dyDescent="0.25">
      <c r="F45" s="8"/>
      <c r="G45" s="8"/>
      <c r="H45" s="8"/>
      <c r="I45" s="8"/>
    </row>
    <row r="46" spans="1:9" x14ac:dyDescent="0.25">
      <c r="F46" s="8"/>
      <c r="G46" s="8"/>
      <c r="H46" s="8"/>
      <c r="I46" s="8"/>
    </row>
    <row r="47" spans="1:9" x14ac:dyDescent="0.25">
      <c r="F47" s="8"/>
      <c r="G47" s="8"/>
      <c r="H47" s="8"/>
      <c r="I47" s="8"/>
    </row>
    <row r="48" spans="1:9" x14ac:dyDescent="0.25">
      <c r="F48" s="8"/>
      <c r="G48" s="8"/>
      <c r="H48" s="8"/>
      <c r="I48" s="8"/>
    </row>
    <row r="49" spans="1:9" x14ac:dyDescent="0.25">
      <c r="F49" s="8"/>
      <c r="G49" s="8"/>
      <c r="H49" s="8"/>
      <c r="I49" s="8"/>
    </row>
    <row r="50" spans="1:9" x14ac:dyDescent="0.25">
      <c r="A50" s="14"/>
      <c r="B50" s="7"/>
      <c r="C50" s="7"/>
      <c r="D50" s="7"/>
      <c r="E50" s="7"/>
      <c r="F50" s="8"/>
      <c r="G50" s="8"/>
      <c r="H50" s="8"/>
      <c r="I50" s="8"/>
    </row>
    <row r="51" spans="1:9" ht="17.100000000000001" customHeight="1" x14ac:dyDescent="0.25">
      <c r="A51" s="14"/>
      <c r="B51" s="7"/>
      <c r="C51" s="7"/>
      <c r="D51" s="7"/>
      <c r="E51" s="7"/>
      <c r="F51" s="76"/>
      <c r="G51" s="76"/>
      <c r="H51" s="76"/>
      <c r="I51" s="76"/>
    </row>
    <row r="52" spans="1:9" x14ac:dyDescent="0.25">
      <c r="A52" s="14"/>
      <c r="B52" s="7"/>
      <c r="C52" s="7"/>
      <c r="D52" s="7"/>
      <c r="E52" s="7"/>
      <c r="F52" s="42"/>
      <c r="G52" s="42"/>
      <c r="H52" s="42"/>
      <c r="I52" s="42"/>
    </row>
    <row r="53" spans="1:9" x14ac:dyDescent="0.25">
      <c r="A53" s="14"/>
      <c r="B53" s="7"/>
      <c r="C53" s="7"/>
      <c r="D53" s="7"/>
      <c r="E53" s="7"/>
    </row>
    <row r="54" spans="1:9" x14ac:dyDescent="0.25">
      <c r="A54" s="14"/>
      <c r="B54" s="7"/>
      <c r="C54" s="7"/>
      <c r="D54" s="7"/>
      <c r="E54" s="7"/>
    </row>
    <row r="55" spans="1:9" x14ac:dyDescent="0.25">
      <c r="A55" s="14"/>
      <c r="B55" s="7"/>
      <c r="C55" s="7"/>
      <c r="D55" s="7"/>
      <c r="E55" s="7"/>
    </row>
    <row r="56" spans="1:9" x14ac:dyDescent="0.25">
      <c r="A56" s="77"/>
      <c r="B56" s="42"/>
      <c r="C56" s="42"/>
      <c r="D56" s="42"/>
      <c r="E56" s="78"/>
    </row>
    <row r="57" spans="1:9" x14ac:dyDescent="0.25">
      <c r="A57" s="77"/>
      <c r="B57" s="42"/>
      <c r="C57" s="42"/>
      <c r="D57" s="42"/>
      <c r="E57" s="78"/>
    </row>
  </sheetData>
  <mergeCells count="16">
    <mergeCell ref="A10:I10"/>
    <mergeCell ref="F51:I51"/>
    <mergeCell ref="A56:A57"/>
    <mergeCell ref="E56:E57"/>
    <mergeCell ref="F34:I34"/>
    <mergeCell ref="A39:A40"/>
    <mergeCell ref="E39:E40"/>
    <mergeCell ref="A15:D15"/>
    <mergeCell ref="A16:C16"/>
    <mergeCell ref="F17:I17"/>
    <mergeCell ref="D17:E17"/>
    <mergeCell ref="A1:I1"/>
    <mergeCell ref="A2:I2"/>
    <mergeCell ref="A3:I3"/>
    <mergeCell ref="A4:I4"/>
    <mergeCell ref="A6:I6"/>
  </mergeCells>
  <pageMargins left="0.7" right="0.7" top="0.75" bottom="0.75" header="0.3" footer="0.3"/>
  <pageSetup paperSize="8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zoomScaleNormal="100" workbookViewId="0">
      <selection activeCell="D64" sqref="D64"/>
    </sheetView>
  </sheetViews>
  <sheetFormatPr baseColWidth="10" defaultRowHeight="15" x14ac:dyDescent="0.25"/>
  <cols>
    <col min="1" max="1" width="25.85546875" customWidth="1"/>
    <col min="2" max="2" width="26.7109375" customWidth="1"/>
    <col min="3" max="3" width="17.85546875" customWidth="1"/>
    <col min="4" max="4" width="35.42578125" bestFit="1" customWidth="1"/>
    <col min="5" max="5" width="26.140625" customWidth="1"/>
    <col min="6" max="6" width="21.85546875" bestFit="1" customWidth="1"/>
    <col min="7" max="7" width="27.7109375" bestFit="1" customWidth="1"/>
    <col min="8" max="8" width="23.5703125" customWidth="1"/>
    <col min="9" max="9" width="28.28515625" customWidth="1"/>
    <col min="10" max="10" width="22.140625" bestFit="1" customWidth="1"/>
    <col min="11" max="11" width="19" customWidth="1"/>
    <col min="12" max="12" width="23.85546875" bestFit="1" customWidth="1"/>
    <col min="13" max="13" width="18.5703125" customWidth="1"/>
    <col min="14" max="14" width="18.7109375" bestFit="1" customWidth="1"/>
    <col min="15" max="15" width="18.140625" bestFit="1" customWidth="1"/>
    <col min="16" max="16" width="19.28515625" bestFit="1" customWidth="1"/>
  </cols>
  <sheetData>
    <row r="1" spans="1:16" ht="30.75" customHeight="1" x14ac:dyDescent="0.25">
      <c r="A1" s="88" t="s">
        <v>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18.75" x14ac:dyDescent="0.3">
      <c r="A2" s="90" t="s">
        <v>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x14ac:dyDescent="0.25">
      <c r="A3" s="91" t="s">
        <v>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15.75" thickBo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15" customFormat="1" ht="30.75" customHeight="1" thickBot="1" x14ac:dyDescent="0.3">
      <c r="A5" s="93" t="s">
        <v>19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5"/>
    </row>
    <row r="6" spans="1:16" ht="64.150000000000006" customHeight="1" x14ac:dyDescent="0.25">
      <c r="A6" s="59" t="s">
        <v>13</v>
      </c>
      <c r="B6" s="59" t="s">
        <v>4</v>
      </c>
      <c r="C6" s="59" t="s">
        <v>14</v>
      </c>
      <c r="D6" s="59" t="s">
        <v>30</v>
      </c>
      <c r="E6" s="60" t="s">
        <v>27</v>
      </c>
      <c r="F6" s="60" t="s">
        <v>31</v>
      </c>
      <c r="G6" s="60" t="s">
        <v>32</v>
      </c>
      <c r="H6" s="60" t="s">
        <v>33</v>
      </c>
      <c r="I6" s="61" t="s">
        <v>34</v>
      </c>
      <c r="J6" s="62" t="s">
        <v>35</v>
      </c>
      <c r="K6" s="62" t="s">
        <v>36</v>
      </c>
      <c r="L6" s="62" t="s">
        <v>15</v>
      </c>
      <c r="M6" s="62" t="s">
        <v>7</v>
      </c>
      <c r="N6" s="62" t="s">
        <v>16</v>
      </c>
      <c r="O6" s="63" t="s">
        <v>46</v>
      </c>
      <c r="P6" s="63" t="s">
        <v>47</v>
      </c>
    </row>
    <row r="7" spans="1:16" ht="31.5" customHeight="1" x14ac:dyDescent="0.25">
      <c r="A7" s="64" t="s">
        <v>118</v>
      </c>
      <c r="B7" s="67" t="s">
        <v>119</v>
      </c>
      <c r="C7" s="33" t="s">
        <v>120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31.5" customHeight="1" x14ac:dyDescent="0.25">
      <c r="A8" s="64" t="s">
        <v>88</v>
      </c>
      <c r="B8" s="67" t="s">
        <v>97</v>
      </c>
      <c r="C8" s="33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31.5" customHeight="1" x14ac:dyDescent="0.25">
      <c r="A9" s="64" t="s">
        <v>63</v>
      </c>
      <c r="B9" s="67" t="s">
        <v>100</v>
      </c>
      <c r="C9" s="33" t="s">
        <v>23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1.5" customHeight="1" x14ac:dyDescent="0.25">
      <c r="A10" s="64" t="s">
        <v>89</v>
      </c>
      <c r="B10" s="67" t="s">
        <v>98</v>
      </c>
      <c r="C10" s="33" t="s">
        <v>121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31.5" customHeight="1" x14ac:dyDescent="0.25">
      <c r="A11" s="64" t="s">
        <v>2</v>
      </c>
      <c r="B11" s="67" t="s">
        <v>99</v>
      </c>
      <c r="C11" s="33" t="s">
        <v>26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31.5" customHeight="1" x14ac:dyDescent="0.25">
      <c r="A12" s="64" t="s">
        <v>55</v>
      </c>
      <c r="B12" s="67" t="s">
        <v>100</v>
      </c>
      <c r="C12" s="33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1.5" customHeight="1" x14ac:dyDescent="0.25">
      <c r="A13" s="64" t="s">
        <v>55</v>
      </c>
      <c r="B13" s="67" t="s">
        <v>101</v>
      </c>
      <c r="C13" s="33" t="s">
        <v>26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31.5" customHeight="1" x14ac:dyDescent="0.25">
      <c r="A14" s="64" t="s">
        <v>115</v>
      </c>
      <c r="B14" s="67" t="s">
        <v>100</v>
      </c>
      <c r="C14" s="33" t="s">
        <v>23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46.5" customHeight="1" x14ac:dyDescent="0.25">
      <c r="A15" s="64" t="s">
        <v>122</v>
      </c>
      <c r="B15" s="67" t="s">
        <v>102</v>
      </c>
      <c r="C15" s="33" t="s">
        <v>113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31.5" customHeight="1" x14ac:dyDescent="0.25">
      <c r="A16" s="65" t="s">
        <v>90</v>
      </c>
      <c r="B16" s="68" t="s">
        <v>103</v>
      </c>
      <c r="C16" s="33" t="s">
        <v>24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ht="31.5" customHeight="1" x14ac:dyDescent="0.25">
      <c r="A17" s="65" t="s">
        <v>123</v>
      </c>
      <c r="B17" s="67" t="s">
        <v>99</v>
      </c>
      <c r="C17" s="33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31.5" customHeight="1" x14ac:dyDescent="0.25">
      <c r="A18" s="64" t="s">
        <v>65</v>
      </c>
      <c r="B18" s="67" t="s">
        <v>100</v>
      </c>
      <c r="C18" s="33" t="s">
        <v>23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31.5" customHeight="1" x14ac:dyDescent="0.25">
      <c r="A19" s="64" t="s">
        <v>96</v>
      </c>
      <c r="B19" s="67" t="s">
        <v>99</v>
      </c>
      <c r="C19" s="33" t="s">
        <v>26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31.5" customHeight="1" x14ac:dyDescent="0.25">
      <c r="A20" s="65" t="s">
        <v>91</v>
      </c>
      <c r="B20" s="67" t="s">
        <v>99</v>
      </c>
      <c r="C20" s="33" t="s">
        <v>26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ht="31.5" customHeight="1" x14ac:dyDescent="0.25">
      <c r="A21" s="65" t="s">
        <v>91</v>
      </c>
      <c r="B21" s="67" t="s">
        <v>124</v>
      </c>
      <c r="C21" s="33" t="s">
        <v>113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31.5" customHeight="1" x14ac:dyDescent="0.25">
      <c r="A22" s="64" t="s">
        <v>116</v>
      </c>
      <c r="B22" s="67" t="s">
        <v>100</v>
      </c>
      <c r="C22" s="33" t="s">
        <v>23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31.5" customHeight="1" x14ac:dyDescent="0.25">
      <c r="A23" s="64" t="s">
        <v>67</v>
      </c>
      <c r="B23" s="67" t="s">
        <v>105</v>
      </c>
      <c r="C23" s="33" t="s">
        <v>25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31.5" customHeight="1" x14ac:dyDescent="0.25">
      <c r="A24" s="64" t="s">
        <v>68</v>
      </c>
      <c r="B24" s="67" t="s">
        <v>105</v>
      </c>
      <c r="C24" s="33" t="s">
        <v>25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31.5" customHeight="1" x14ac:dyDescent="0.25">
      <c r="A25" s="64" t="s">
        <v>126</v>
      </c>
      <c r="B25" s="67" t="s">
        <v>100</v>
      </c>
      <c r="C25" s="33" t="s">
        <v>23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31.5" customHeight="1" x14ac:dyDescent="0.25">
      <c r="A26" s="64" t="s">
        <v>126</v>
      </c>
      <c r="B26" s="67" t="s">
        <v>84</v>
      </c>
      <c r="C26" s="33" t="s">
        <v>26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31.5" customHeight="1" x14ac:dyDescent="0.25">
      <c r="A27" s="64" t="s">
        <v>64</v>
      </c>
      <c r="B27" s="67" t="s">
        <v>74</v>
      </c>
      <c r="C27" s="33" t="s">
        <v>26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ht="31.5" customHeight="1" x14ac:dyDescent="0.25">
      <c r="A28" s="64" t="s">
        <v>62</v>
      </c>
      <c r="B28" s="67" t="s">
        <v>100</v>
      </c>
      <c r="C28" s="33" t="s">
        <v>23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31.5" customHeight="1" x14ac:dyDescent="0.25">
      <c r="A29" s="64" t="s">
        <v>59</v>
      </c>
      <c r="B29" s="67" t="s">
        <v>100</v>
      </c>
      <c r="C29" s="33" t="s">
        <v>23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31.5" customHeight="1" x14ac:dyDescent="0.25">
      <c r="A30" s="64" t="s">
        <v>61</v>
      </c>
      <c r="B30" s="67" t="s">
        <v>99</v>
      </c>
      <c r="C30" s="33" t="s">
        <v>26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ht="31.5" customHeight="1" x14ac:dyDescent="0.25">
      <c r="A31" s="66" t="s">
        <v>94</v>
      </c>
      <c r="B31" s="67" t="s">
        <v>106</v>
      </c>
      <c r="C31" s="33" t="s">
        <v>25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31.5" customHeight="1" x14ac:dyDescent="0.25">
      <c r="A32" s="64" t="s">
        <v>58</v>
      </c>
      <c r="B32" s="67" t="s">
        <v>104</v>
      </c>
      <c r="C32" s="33" t="s">
        <v>114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ht="31.5" customHeight="1" x14ac:dyDescent="0.25">
      <c r="A33" s="66" t="s">
        <v>95</v>
      </c>
      <c r="B33" s="67" t="s">
        <v>106</v>
      </c>
      <c r="C33" s="33" t="s">
        <v>25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ht="31.5" customHeight="1" x14ac:dyDescent="0.25">
      <c r="A34" s="66" t="s">
        <v>117</v>
      </c>
      <c r="B34" s="67" t="s">
        <v>75</v>
      </c>
      <c r="C34" s="33" t="s">
        <v>114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ht="31.5" customHeight="1" x14ac:dyDescent="0.25">
      <c r="A35" s="64" t="s">
        <v>60</v>
      </c>
      <c r="B35" s="67" t="s">
        <v>99</v>
      </c>
      <c r="C35" s="33" t="s">
        <v>26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ht="31.5" customHeight="1" x14ac:dyDescent="0.25">
      <c r="A36" s="64" t="s">
        <v>93</v>
      </c>
      <c r="B36" s="67" t="s">
        <v>105</v>
      </c>
      <c r="C36" s="33" t="s">
        <v>25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31.5" customHeight="1" x14ac:dyDescent="0.25">
      <c r="A37" s="64" t="s">
        <v>66</v>
      </c>
      <c r="B37" s="67" t="s">
        <v>100</v>
      </c>
      <c r="C37" s="33" t="s">
        <v>23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</row>
    <row r="38" spans="1:16" ht="31.5" customHeight="1" x14ac:dyDescent="0.25">
      <c r="A38" s="64" t="s">
        <v>125</v>
      </c>
      <c r="B38" s="67"/>
      <c r="C38" s="33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28.5" customHeight="1" x14ac:dyDescent="0.25">
      <c r="A39" s="96" t="s">
        <v>20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28"/>
      <c r="N39" s="28"/>
      <c r="O39" s="28"/>
      <c r="P39" s="28"/>
    </row>
    <row r="40" spans="1:16" ht="60.75" customHeight="1" x14ac:dyDescent="0.25">
      <c r="A40" s="20" t="s">
        <v>13</v>
      </c>
      <c r="B40" s="20" t="s">
        <v>4</v>
      </c>
      <c r="C40" s="20" t="s">
        <v>14</v>
      </c>
      <c r="D40" s="20" t="s">
        <v>30</v>
      </c>
      <c r="E40" s="21" t="s">
        <v>37</v>
      </c>
      <c r="F40" s="22" t="s">
        <v>38</v>
      </c>
      <c r="G40" s="23" t="s">
        <v>35</v>
      </c>
      <c r="H40" s="23" t="s">
        <v>39</v>
      </c>
      <c r="I40" s="23" t="s">
        <v>7</v>
      </c>
      <c r="J40" s="23" t="s">
        <v>16</v>
      </c>
      <c r="K40" s="31" t="s">
        <v>46</v>
      </c>
      <c r="L40" s="31" t="s">
        <v>47</v>
      </c>
      <c r="M40" s="28"/>
      <c r="N40" s="28"/>
      <c r="O40" s="28"/>
      <c r="P40" s="28"/>
    </row>
    <row r="41" spans="1:16" ht="31.5" customHeight="1" x14ac:dyDescent="0.25">
      <c r="A41" s="64" t="s">
        <v>81</v>
      </c>
      <c r="B41" s="67" t="s">
        <v>107</v>
      </c>
      <c r="C41" s="33" t="s">
        <v>127</v>
      </c>
      <c r="D41" s="30"/>
      <c r="E41" s="30"/>
      <c r="F41" s="30"/>
      <c r="G41" s="30"/>
      <c r="H41" s="30"/>
      <c r="I41" s="30"/>
      <c r="J41" s="30"/>
      <c r="K41" s="30"/>
      <c r="L41" s="30"/>
      <c r="M41" s="28"/>
      <c r="N41" s="28"/>
      <c r="O41" s="28"/>
      <c r="P41" s="28"/>
    </row>
    <row r="42" spans="1:16" ht="31.5" customHeight="1" x14ac:dyDescent="0.25">
      <c r="A42" s="64" t="s">
        <v>81</v>
      </c>
      <c r="B42" s="67" t="s">
        <v>108</v>
      </c>
      <c r="C42" s="33" t="s">
        <v>128</v>
      </c>
      <c r="D42" s="30"/>
      <c r="E42" s="30"/>
      <c r="F42" s="30"/>
      <c r="G42" s="30"/>
      <c r="H42" s="30"/>
      <c r="I42" s="30"/>
      <c r="J42" s="30"/>
      <c r="K42" s="30"/>
      <c r="L42" s="30"/>
      <c r="M42" s="28"/>
      <c r="N42" s="28"/>
      <c r="O42" s="28"/>
      <c r="P42" s="28"/>
    </row>
    <row r="43" spans="1:16" ht="31.5" customHeight="1" x14ac:dyDescent="0.25">
      <c r="A43" s="64" t="s">
        <v>81</v>
      </c>
      <c r="B43" s="67" t="s">
        <v>109</v>
      </c>
      <c r="C43" s="33" t="s">
        <v>129</v>
      </c>
      <c r="D43" s="30"/>
      <c r="E43" s="30"/>
      <c r="F43" s="30"/>
      <c r="G43" s="30"/>
      <c r="H43" s="30"/>
      <c r="I43" s="30"/>
      <c r="J43" s="30"/>
      <c r="K43" s="30"/>
      <c r="L43" s="30"/>
      <c r="M43" s="28"/>
      <c r="N43" s="28"/>
      <c r="O43" s="28"/>
      <c r="P43" s="28"/>
    </row>
    <row r="44" spans="1:16" ht="31.5" customHeight="1" x14ac:dyDescent="0.25">
      <c r="A44" s="64" t="s">
        <v>82</v>
      </c>
      <c r="B44" s="67" t="s">
        <v>110</v>
      </c>
      <c r="C44" s="33" t="s">
        <v>130</v>
      </c>
      <c r="D44" s="30"/>
      <c r="E44" s="30"/>
      <c r="F44" s="30"/>
      <c r="G44" s="30"/>
      <c r="H44" s="30"/>
      <c r="I44" s="30"/>
      <c r="J44" s="30"/>
      <c r="K44" s="30"/>
      <c r="L44" s="30"/>
      <c r="M44" s="28"/>
      <c r="N44" s="28"/>
      <c r="O44" s="28"/>
      <c r="P44" s="28"/>
    </row>
    <row r="45" spans="1:16" ht="31.5" customHeight="1" x14ac:dyDescent="0.25">
      <c r="A45" s="64" t="s">
        <v>82</v>
      </c>
      <c r="B45" s="67" t="s">
        <v>111</v>
      </c>
      <c r="C45" s="33" t="s">
        <v>131</v>
      </c>
      <c r="D45" s="30"/>
      <c r="E45" s="30"/>
      <c r="F45" s="30"/>
      <c r="G45" s="30"/>
      <c r="H45" s="30"/>
      <c r="I45" s="30"/>
      <c r="J45" s="30"/>
      <c r="K45" s="30"/>
      <c r="L45" s="30"/>
      <c r="M45" s="28"/>
      <c r="N45" s="28"/>
      <c r="O45" s="28"/>
      <c r="P45" s="28"/>
    </row>
    <row r="46" spans="1:16" ht="31.5" customHeight="1" x14ac:dyDescent="0.25">
      <c r="A46" s="64" t="s">
        <v>82</v>
      </c>
      <c r="B46" s="67" t="s">
        <v>112</v>
      </c>
      <c r="C46" s="33" t="s">
        <v>132</v>
      </c>
      <c r="D46" s="30"/>
      <c r="E46" s="30"/>
      <c r="F46" s="30"/>
      <c r="G46" s="30"/>
      <c r="H46" s="30"/>
      <c r="I46" s="30"/>
      <c r="J46" s="30"/>
      <c r="K46" s="30"/>
      <c r="L46" s="30"/>
      <c r="M46" s="28"/>
      <c r="N46" s="28"/>
      <c r="O46" s="28"/>
      <c r="P46" s="28"/>
    </row>
    <row r="47" spans="1:16" ht="31.5" customHeight="1" x14ac:dyDescent="0.25">
      <c r="A47" s="64" t="s">
        <v>92</v>
      </c>
      <c r="B47" s="67" t="s">
        <v>110</v>
      </c>
      <c r="C47" s="33" t="s">
        <v>130</v>
      </c>
      <c r="D47" s="30"/>
      <c r="E47" s="30"/>
      <c r="F47" s="30"/>
      <c r="G47" s="30"/>
      <c r="H47" s="30"/>
      <c r="I47" s="30"/>
      <c r="J47" s="30"/>
      <c r="K47" s="30"/>
      <c r="L47" s="30"/>
      <c r="M47" s="28"/>
      <c r="N47" s="28"/>
      <c r="O47" s="28"/>
      <c r="P47" s="28"/>
    </row>
    <row r="48" spans="1:16" ht="31.5" customHeight="1" x14ac:dyDescent="0.25">
      <c r="A48" s="64" t="s">
        <v>92</v>
      </c>
      <c r="B48" s="67" t="s">
        <v>111</v>
      </c>
      <c r="C48" s="33" t="s">
        <v>131</v>
      </c>
      <c r="D48" s="30"/>
      <c r="E48" s="30"/>
      <c r="F48" s="30"/>
      <c r="G48" s="30"/>
      <c r="H48" s="30"/>
      <c r="I48" s="30"/>
      <c r="J48" s="30"/>
      <c r="K48" s="30"/>
      <c r="L48" s="30"/>
      <c r="M48" s="28"/>
      <c r="N48" s="28"/>
      <c r="O48" s="28"/>
      <c r="P48" s="28"/>
    </row>
    <row r="49" spans="1:16" ht="31.5" customHeight="1" x14ac:dyDescent="0.25">
      <c r="A49" s="64" t="s">
        <v>92</v>
      </c>
      <c r="B49" s="67" t="s">
        <v>112</v>
      </c>
      <c r="C49" s="33" t="s">
        <v>132</v>
      </c>
      <c r="D49" s="30"/>
      <c r="E49" s="30"/>
      <c r="F49" s="30"/>
      <c r="G49" s="30"/>
      <c r="H49" s="30"/>
      <c r="I49" s="30"/>
      <c r="J49" s="30"/>
      <c r="K49" s="30"/>
      <c r="L49" s="30"/>
      <c r="M49" s="28"/>
      <c r="N49" s="28"/>
      <c r="O49" s="28"/>
      <c r="P49" s="28"/>
    </row>
    <row r="50" spans="1:16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 spans="1:16" x14ac:dyDescent="0.25">
      <c r="A51" s="3" t="s">
        <v>28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ht="15.75" x14ac:dyDescent="0.25">
      <c r="A52" s="3" t="s">
        <v>17</v>
      </c>
      <c r="B52" s="28"/>
      <c r="C52" s="28"/>
      <c r="D52" s="28"/>
      <c r="E52" s="28"/>
      <c r="F52" s="28"/>
      <c r="G52" s="49" t="s">
        <v>1</v>
      </c>
      <c r="H52" s="18">
        <v>0.2</v>
      </c>
      <c r="I52" s="28"/>
      <c r="J52" s="28"/>
      <c r="K52" s="28"/>
      <c r="L52" s="28"/>
      <c r="M52" s="28"/>
      <c r="N52" s="28"/>
      <c r="O52" s="28"/>
      <c r="P52" s="28"/>
    </row>
    <row r="53" spans="1:16" ht="17.25" x14ac:dyDescent="0.25">
      <c r="A53" s="92" t="s">
        <v>18</v>
      </c>
      <c r="B53" s="92"/>
      <c r="C53" s="92"/>
      <c r="D53" s="92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x14ac:dyDescent="0.25">
      <c r="A54" s="87" t="s">
        <v>21</v>
      </c>
      <c r="B54" s="87"/>
      <c r="C54" s="87"/>
      <c r="D54" s="87"/>
      <c r="E54" s="87"/>
      <c r="F54" s="87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spans="1:16" ht="67.5" customHeight="1" x14ac:dyDescent="0.25">
      <c r="A56" s="26" t="s">
        <v>40</v>
      </c>
      <c r="B56" s="99" t="s">
        <v>140</v>
      </c>
      <c r="C56" s="100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ht="15.75" customHeight="1" x14ac:dyDescent="0.25">
      <c r="A57" s="101" t="s">
        <v>41</v>
      </c>
      <c r="B57" s="102">
        <v>1</v>
      </c>
      <c r="C57" s="102" t="s">
        <v>42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ht="15.75" x14ac:dyDescent="0.25">
      <c r="A58" s="101"/>
      <c r="B58" s="102">
        <v>2</v>
      </c>
      <c r="C58" s="102" t="s">
        <v>43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 ht="15.75" x14ac:dyDescent="0.25">
      <c r="A59" s="101"/>
      <c r="B59" s="102">
        <v>3</v>
      </c>
      <c r="C59" s="102" t="s">
        <v>44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16" ht="15.75" x14ac:dyDescent="0.25">
      <c r="A60" s="101"/>
      <c r="B60" s="102">
        <v>4</v>
      </c>
      <c r="C60" s="102" t="s">
        <v>45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6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</row>
  </sheetData>
  <mergeCells count="9">
    <mergeCell ref="A57:A60"/>
    <mergeCell ref="A54:F54"/>
    <mergeCell ref="A1:P1"/>
    <mergeCell ref="A2:P2"/>
    <mergeCell ref="A3:P3"/>
    <mergeCell ref="A53:D53"/>
    <mergeCell ref="A5:P5"/>
    <mergeCell ref="A39:L39"/>
    <mergeCell ref="B56:C56"/>
  </mergeCells>
  <pageMargins left="0.7" right="0.7" top="0.75" bottom="0.75" header="0.3" footer="0.3"/>
  <pageSetup paperSize="8" scale="50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 115 Prestations continues</vt:lpstr>
      <vt:lpstr>Site Geille Presta continues</vt:lpstr>
      <vt:lpstr>Prest. à la demande TOUS SITES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PEREGO émilie SA CS MINDEF</cp:lastModifiedBy>
  <cp:lastPrinted>2024-04-11T13:07:16Z</cp:lastPrinted>
  <dcterms:created xsi:type="dcterms:W3CDTF">2021-01-11T10:02:07Z</dcterms:created>
  <dcterms:modified xsi:type="dcterms:W3CDTF">2026-03-31T09:03:12Z</dcterms:modified>
</cp:coreProperties>
</file>